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5\Тримесечни отчети\Тримесечни отчети към 30.09.2025 г\Задължителни справки\"/>
    </mc:Choice>
  </mc:AlternateContent>
  <bookViews>
    <workbookView xWindow="0" yWindow="0" windowWidth="20400" windowHeight="7620" activeTab="1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E237" i="5" l="1"/>
  <c r="A237" i="5"/>
  <c r="A235" i="1"/>
  <c r="A236" i="1"/>
  <c r="E236" i="1"/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S217" i="5" l="1"/>
  <c r="C23" i="4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<sst xmlns="http://schemas.openxmlformats.org/spreadsheetml/2006/main" count="223" uniqueCount="104">
  <si>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</si>
  <si>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</si>
  <si>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</si>
  <si>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</si>
  <si>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</si>
  <si>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</si>
  <si>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</si>
  <si>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</si>
  <si>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</si>
  <si>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</si>
  <si>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</si>
  <si>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</si>
  <si>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</si>
  <si>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</si>
  <si>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</si>
  <si>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</si>
  <si>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</si>
  <si>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</si>
  <si>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</si>
  <si>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</si>
  <si>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</si>
  <si>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</si>
  <si>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</si>
  <si>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</si>
  <si>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</si>
  <si>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</si>
  <si>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</si>
  <si>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</si>
  <si>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</si>
  <si>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</si>
  <si>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</si>
  <si>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</si>
  <si>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</si>
  <si>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</si>
  <si>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</si>
  <si>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</si>
  <si>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</si>
  <si>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</si>
  <si>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</si>
  <si>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</si>
  <si>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</si>
  <si>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</si>
  <si>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</si>
  <si>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</si>
  <si>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</si>
  <si>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</si>
  <si>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</si>
  <si>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</si>
  <si>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</si>
  <si>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</si>
  <si>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</si>
  <si>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</si>
  <si>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</si>
  <si>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</si>
  <si>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</si>
  <si>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</si>
  <si>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</si>
  <si>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</si>
  <si>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</si>
  <si>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</si>
  <si>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</si>
  <si>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</si>
  <si>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</si>
  <si>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</si>
  <si>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</si>
  <si>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</si>
  <si>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</si>
  <si>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</si>
  <si>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</si>
  <si>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</si>
  <si>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</si>
  <si>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</si>
  <si>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</si>
  <si>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</si>
  <si>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</si>
  <si>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</si>
  <si>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</si>
  <si>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</si>
  <si>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</si>
  <si>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</si>
  <si>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</si>
  <si>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</si>
  <si>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</si>
  <si>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</si>
  <si>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</si>
  <si>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</si>
  <si>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</si>
  <si>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</si>
  <si>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</si>
  <si>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</si>
  <si>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</si>
  <si>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</si>
  <si>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</si>
  <si>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</si>
  <si>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</si>
  <si>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</si>
  <si>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BNBGBGSF</t>
  </si>
  <si>
    <t>Българска народна банка</t>
  </si>
  <si>
    <t>30.09.2025 г.</t>
  </si>
  <si>
    <t>ОБЩИНА ГУЛЯНЦИ</t>
  </si>
  <si>
    <t>SOMBBGSF - Общинска банка АД</t>
  </si>
  <si>
    <t>Силвия Янкова</t>
  </si>
  <si>
    <t>06561/2171</t>
  </si>
  <si>
    <t>Бисер Киров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</si>
</sst>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1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" fillId="27" borderId="0" xfId="0" applyFont="1" applyFill="1"/>
    <xf numFmtId="49" fontId="3" fillId="33" borderId="76" xfId="0" quotePrefix="1" applyNumberFormat="1" applyFont="1" applyFill="1" applyBorder="1" applyAlignment="1">
      <alignment horizontal="center" vertical="center"/>
    </xf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55" fillId="32" borderId="52" xfId="0" applyFont="1" applyFill="1" applyBorder="1" applyAlignment="1" applyProtection="1">
      <alignment horizontal="center"/>
      <protection locked="0"/>
    </xf>
    <xf numFmtId="0" fontId="61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1" t="s">
        <v>90</v>
      </c>
      <c r="D2" s="142"/>
      <c r="E2" s="142"/>
      <c r="F2" s="142"/>
      <c r="G2" s="142"/>
      <c r="H2" s="142"/>
      <c r="I2" s="142"/>
      <c r="J2" s="142"/>
      <c r="K2" s="142"/>
      <c r="L2" s="143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8">
        <v>2</v>
      </c>
      <c r="D15" s="155" t="s">
        <v>92</v>
      </c>
      <c r="E15" s="155"/>
      <c r="F15" s="155"/>
      <c r="G15" s="155"/>
      <c r="H15" s="155"/>
      <c r="I15" s="155"/>
      <c r="J15" s="155"/>
      <c r="K15" s="155"/>
      <c r="L15" s="156"/>
    </row>
    <row r="16" spans="1:57" ht="45.75" customHeight="1" x14ac:dyDescent="0.25">
      <c r="B16" s="37"/>
      <c r="C16" s="118">
        <v>3</v>
      </c>
      <c r="D16" s="144" t="s">
        <v>95</v>
      </c>
      <c r="E16" s="145"/>
      <c r="F16" s="145"/>
      <c r="G16" s="145"/>
      <c r="H16" s="145"/>
      <c r="I16" s="145"/>
      <c r="J16" s="145"/>
      <c r="K16" s="145"/>
      <c r="L16" s="146"/>
    </row>
    <row r="17" spans="2:12" ht="49.5" customHeight="1" x14ac:dyDescent="0.25">
      <c r="B17" s="37"/>
      <c r="C17" s="118">
        <v>4</v>
      </c>
      <c r="D17" s="144" t="s">
        <v>93</v>
      </c>
      <c r="E17" s="145"/>
      <c r="F17" s="145"/>
      <c r="G17" s="145"/>
      <c r="H17" s="145"/>
      <c r="I17" s="145"/>
      <c r="J17" s="145"/>
      <c r="K17" s="145"/>
      <c r="L17" s="146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19">
        <f t="shared" si="0"/>
        <v>9</v>
      </c>
      <c r="D22" s="151" t="s">
        <v>83</v>
      </c>
      <c r="E22" s="151"/>
      <c r="F22" s="151"/>
      <c r="G22" s="151"/>
      <c r="H22" s="151"/>
      <c r="I22" s="151"/>
      <c r="J22" s="151"/>
      <c r="K22" s="151"/>
      <c r="L22" s="152"/>
    </row>
    <row r="23" spans="2:12" ht="47.25" customHeight="1" x14ac:dyDescent="0.25">
      <c r="B23" s="37"/>
      <c r="C23" s="126">
        <f t="shared" si="0"/>
        <v>10</v>
      </c>
      <c r="D23" s="153" t="s">
        <v>94</v>
      </c>
      <c r="E23" s="153"/>
      <c r="F23" s="153"/>
      <c r="G23" s="153"/>
      <c r="H23" s="153"/>
      <c r="I23" s="153"/>
      <c r="J23" s="153"/>
      <c r="K23" s="153"/>
      <c r="L23" s="154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9" t="s">
        <v>78</v>
      </c>
      <c r="E25" s="149"/>
      <c r="F25" s="149"/>
      <c r="G25" s="149"/>
      <c r="H25" s="149"/>
      <c r="I25" s="149"/>
      <c r="J25" s="149"/>
      <c r="K25" s="149"/>
      <c r="L25" s="150"/>
    </row>
    <row r="26" spans="2:12" s="55" customFormat="1" ht="33" customHeight="1" x14ac:dyDescent="0.25">
      <c r="B26" s="120"/>
      <c r="C26" s="134">
        <f t="shared" si="0"/>
        <v>13</v>
      </c>
      <c r="D26" s="147" t="s">
        <v>80</v>
      </c>
      <c r="E26" s="147"/>
      <c r="F26" s="147"/>
      <c r="G26" s="147"/>
      <c r="H26" s="147"/>
      <c r="I26" s="147"/>
      <c r="J26" s="147"/>
      <c r="K26" s="147"/>
      <c r="L26" s="148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abSelected="1" topLeftCell="G1" zoomScale="88" workbookViewId="0">
      <selection activeCell="T21" sqref="T21"/>
    </sheetView>
  </sheetViews>
  <sheetFormatPr defaultColWidth="30.7109375" defaultRowHeight="15.75" x14ac:dyDescent="0.25"/>
  <cols>
    <col min="1" max="1" width="12.5703125" style="8" hidden="1" customWidth="1"/>
    <col min="2" max="2" width="13.85546875" style="8" hidden="1" customWidth="1"/>
    <col min="3" max="3" width="2.5703125" style="8" hidden="1" customWidth="1"/>
    <col min="4" max="4" width="0.140625" style="8" hidden="1" customWidth="1"/>
    <col min="5" max="5" width="9.42578125" style="8" hidden="1" customWidth="1"/>
    <col min="6" max="6" width="9.57031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92" t="s">
        <v>71</v>
      </c>
      <c r="J2" s="193"/>
      <c r="K2" s="159" t="s">
        <v>101</v>
      </c>
      <c r="L2" s="159"/>
      <c r="M2" s="159"/>
      <c r="N2" s="159"/>
      <c r="O2" s="6"/>
      <c r="P2" s="6"/>
      <c r="Q2" s="6"/>
      <c r="R2" s="157" t="s">
        <v>79</v>
      </c>
      <c r="S2" s="158"/>
      <c r="T2" s="125" t="s">
        <v>103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121"/>
      <c r="K3" s="160" t="s">
        <v>77</v>
      </c>
      <c r="L3" s="160"/>
      <c r="M3" s="160"/>
      <c r="N3" s="160"/>
      <c r="O3" s="121"/>
      <c r="P3" s="121"/>
      <c r="Q3" s="121"/>
      <c r="R3" s="121"/>
      <c r="S3" s="121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2" t="s">
        <v>72</v>
      </c>
      <c r="J4" s="193"/>
      <c r="K4" s="159" t="s">
        <v>102</v>
      </c>
      <c r="L4" s="159"/>
      <c r="M4" s="159"/>
      <c r="N4" s="159"/>
      <c r="O4" s="6"/>
      <c r="P4" s="6"/>
      <c r="Q4" s="6"/>
      <c r="R4" s="157" t="s">
        <v>72</v>
      </c>
      <c r="S4" s="158"/>
      <c r="T4" s="125" t="s">
        <v>102</v>
      </c>
      <c r="U4" s="6"/>
      <c r="V4" s="6"/>
      <c r="W4" s="6"/>
      <c r="X4" s="6"/>
    </row>
    <row r="5" spans="1:24" ht="23.25" customHeight="1" x14ac:dyDescent="0.3">
      <c r="G5" s="6"/>
      <c r="H5" s="164" t="s">
        <v>30</v>
      </c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6"/>
      <c r="V5" s="6"/>
      <c r="W5" s="6"/>
      <c r="X5" s="6"/>
    </row>
    <row r="6" spans="1:24" ht="4.5" customHeight="1" x14ac:dyDescent="0.25">
      <c r="G6" s="6"/>
      <c r="H6" s="165"/>
      <c r="I6" s="166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67" t="s">
        <v>91</v>
      </c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86" t="s">
        <v>52</v>
      </c>
      <c r="K8" s="187"/>
      <c r="L8" s="188"/>
      <c r="M8" s="4"/>
      <c r="N8" s="180">
        <v>2025</v>
      </c>
      <c r="O8" s="181"/>
      <c r="P8" s="181"/>
      <c r="Q8" s="181"/>
      <c r="R8" s="182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83">
        <v>6502</v>
      </c>
      <c r="J10" s="184"/>
      <c r="K10" s="185"/>
      <c r="L10" s="1" t="s">
        <v>27</v>
      </c>
      <c r="M10" s="171" t="s">
        <v>99</v>
      </c>
      <c r="N10" s="172"/>
      <c r="O10" s="172"/>
      <c r="P10" s="172"/>
      <c r="Q10" s="172"/>
      <c r="R10" s="172"/>
      <c r="S10" s="172"/>
      <c r="T10" s="173"/>
      <c r="U10" s="6"/>
      <c r="V10" s="6"/>
      <c r="W10" s="6"/>
      <c r="X10" s="6"/>
    </row>
    <row r="11" spans="1:24" ht="17.25" customHeight="1" x14ac:dyDescent="0.25">
      <c r="G11" s="6"/>
      <c r="H11" s="165"/>
      <c r="I11" s="166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1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68" t="s">
        <v>31</v>
      </c>
      <c r="J13" s="169"/>
      <c r="K13" s="169"/>
      <c r="L13" s="169"/>
      <c r="M13" s="170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94" t="s">
        <v>84</v>
      </c>
      <c r="W13" s="195"/>
      <c r="X13" s="18"/>
    </row>
    <row r="14" spans="1:24" ht="18" customHeight="1" x14ac:dyDescent="0.25">
      <c r="G14" s="6"/>
      <c r="H14" s="2" t="s">
        <v>28</v>
      </c>
      <c r="I14" s="174" t="s">
        <v>29</v>
      </c>
      <c r="J14" s="175"/>
      <c r="K14" s="175"/>
      <c r="L14" s="175"/>
      <c r="M14" s="176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29" t="s">
        <v>81</v>
      </c>
      <c r="W14" s="130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77" t="s">
        <v>99</v>
      </c>
      <c r="J15" s="178"/>
      <c r="K15" s="178"/>
      <c r="L15" s="178"/>
      <c r="M15" s="179"/>
      <c r="N15" s="22">
        <v>1</v>
      </c>
      <c r="O15" s="23"/>
      <c r="P15" s="22">
        <v>812</v>
      </c>
      <c r="Q15" s="23"/>
      <c r="R15" s="24">
        <v>162324</v>
      </c>
      <c r="S15" s="23"/>
      <c r="T15" s="28" t="s">
        <v>100</v>
      </c>
      <c r="U15" s="6"/>
      <c r="V15" s="127">
        <v>45658</v>
      </c>
      <c r="W15" s="128" t="s">
        <v>98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61"/>
      <c r="J16" s="162"/>
      <c r="K16" s="162"/>
      <c r="L16" s="162"/>
      <c r="M16" s="163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96">
        <v>1103</v>
      </c>
      <c r="W16" s="197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61"/>
      <c r="J17" s="162"/>
      <c r="K17" s="162"/>
      <c r="L17" s="162"/>
      <c r="M17" s="163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61"/>
      <c r="J18" s="162"/>
      <c r="K18" s="162"/>
      <c r="L18" s="162"/>
      <c r="M18" s="163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61"/>
      <c r="J19" s="162"/>
      <c r="K19" s="162"/>
      <c r="L19" s="162"/>
      <c r="M19" s="163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61"/>
      <c r="J20" s="162"/>
      <c r="K20" s="162"/>
      <c r="L20" s="162"/>
      <c r="M20" s="163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61"/>
      <c r="J21" s="162"/>
      <c r="K21" s="162"/>
      <c r="L21" s="162"/>
      <c r="M21" s="163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61"/>
      <c r="J22" s="162"/>
      <c r="K22" s="162"/>
      <c r="L22" s="162"/>
      <c r="M22" s="163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61"/>
      <c r="J23" s="162"/>
      <c r="K23" s="162"/>
      <c r="L23" s="162"/>
      <c r="M23" s="163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61"/>
      <c r="J24" s="162"/>
      <c r="K24" s="162"/>
      <c r="L24" s="162"/>
      <c r="M24" s="163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61"/>
      <c r="J25" s="162"/>
      <c r="K25" s="162"/>
      <c r="L25" s="162"/>
      <c r="M25" s="163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61"/>
      <c r="J26" s="162"/>
      <c r="K26" s="162"/>
      <c r="L26" s="162"/>
      <c r="M26" s="163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61"/>
      <c r="J27" s="162"/>
      <c r="K27" s="162"/>
      <c r="L27" s="162"/>
      <c r="M27" s="163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61"/>
      <c r="J28" s="162"/>
      <c r="K28" s="162"/>
      <c r="L28" s="162"/>
      <c r="M28" s="163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61"/>
      <c r="J29" s="162"/>
      <c r="K29" s="162"/>
      <c r="L29" s="162"/>
      <c r="M29" s="163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61"/>
      <c r="J30" s="162"/>
      <c r="K30" s="162"/>
      <c r="L30" s="162"/>
      <c r="M30" s="163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61"/>
      <c r="J31" s="162"/>
      <c r="K31" s="162"/>
      <c r="L31" s="162"/>
      <c r="M31" s="163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61"/>
      <c r="J32" s="162"/>
      <c r="K32" s="162"/>
      <c r="L32" s="162"/>
      <c r="M32" s="163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61"/>
      <c r="J33" s="162"/>
      <c r="K33" s="162"/>
      <c r="L33" s="162"/>
      <c r="M33" s="163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61"/>
      <c r="J34" s="162"/>
      <c r="K34" s="162"/>
      <c r="L34" s="162"/>
      <c r="M34" s="163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61"/>
      <c r="J35" s="162"/>
      <c r="K35" s="162"/>
      <c r="L35" s="162"/>
      <c r="M35" s="163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61"/>
      <c r="J36" s="162"/>
      <c r="K36" s="162"/>
      <c r="L36" s="162"/>
      <c r="M36" s="163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61"/>
      <c r="J37" s="162"/>
      <c r="K37" s="162"/>
      <c r="L37" s="162"/>
      <c r="M37" s="163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61"/>
      <c r="J38" s="162"/>
      <c r="K38" s="162"/>
      <c r="L38" s="162"/>
      <c r="M38" s="163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61"/>
      <c r="J39" s="162"/>
      <c r="K39" s="162"/>
      <c r="L39" s="162"/>
      <c r="M39" s="163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61"/>
      <c r="J40" s="162"/>
      <c r="K40" s="162"/>
      <c r="L40" s="162"/>
      <c r="M40" s="163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61"/>
      <c r="J41" s="162"/>
      <c r="K41" s="162"/>
      <c r="L41" s="162"/>
      <c r="M41" s="163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61"/>
      <c r="J42" s="162"/>
      <c r="K42" s="162"/>
      <c r="L42" s="162"/>
      <c r="M42" s="163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61"/>
      <c r="J43" s="162"/>
      <c r="K43" s="162"/>
      <c r="L43" s="162"/>
      <c r="M43" s="163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61"/>
      <c r="J44" s="162"/>
      <c r="K44" s="162"/>
      <c r="L44" s="162"/>
      <c r="M44" s="163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61"/>
      <c r="J45" s="162"/>
      <c r="K45" s="162"/>
      <c r="L45" s="162"/>
      <c r="M45" s="163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61"/>
      <c r="J46" s="162"/>
      <c r="K46" s="162"/>
      <c r="L46" s="162"/>
      <c r="M46" s="163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61"/>
      <c r="J47" s="162"/>
      <c r="K47" s="162"/>
      <c r="L47" s="162"/>
      <c r="M47" s="163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61"/>
      <c r="J48" s="162"/>
      <c r="K48" s="162"/>
      <c r="L48" s="162"/>
      <c r="M48" s="163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61"/>
      <c r="J49" s="162"/>
      <c r="K49" s="162"/>
      <c r="L49" s="162"/>
      <c r="M49" s="163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61"/>
      <c r="J50" s="162"/>
      <c r="K50" s="162"/>
      <c r="L50" s="162"/>
      <c r="M50" s="163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61"/>
      <c r="J51" s="162"/>
      <c r="K51" s="162"/>
      <c r="L51" s="162"/>
      <c r="M51" s="163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61"/>
      <c r="J52" s="162"/>
      <c r="K52" s="162"/>
      <c r="L52" s="162"/>
      <c r="M52" s="163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61"/>
      <c r="J53" s="162"/>
      <c r="K53" s="162"/>
      <c r="L53" s="162"/>
      <c r="M53" s="163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61"/>
      <c r="J54" s="162"/>
      <c r="K54" s="162"/>
      <c r="L54" s="162"/>
      <c r="M54" s="163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61"/>
      <c r="J55" s="162"/>
      <c r="K55" s="162"/>
      <c r="L55" s="162"/>
      <c r="M55" s="163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61"/>
      <c r="J56" s="162"/>
      <c r="K56" s="162"/>
      <c r="L56" s="162"/>
      <c r="M56" s="163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61"/>
      <c r="J57" s="162"/>
      <c r="K57" s="162"/>
      <c r="L57" s="162"/>
      <c r="M57" s="163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61"/>
      <c r="J58" s="162"/>
      <c r="K58" s="162"/>
      <c r="L58" s="162"/>
      <c r="M58" s="163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61"/>
      <c r="J59" s="162"/>
      <c r="K59" s="162"/>
      <c r="L59" s="162"/>
      <c r="M59" s="163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61"/>
      <c r="J60" s="162"/>
      <c r="K60" s="162"/>
      <c r="L60" s="162"/>
      <c r="M60" s="163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61"/>
      <c r="J61" s="162"/>
      <c r="K61" s="162"/>
      <c r="L61" s="162"/>
      <c r="M61" s="163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61"/>
      <c r="J62" s="162"/>
      <c r="K62" s="162"/>
      <c r="L62" s="162"/>
      <c r="M62" s="163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61"/>
      <c r="J63" s="162"/>
      <c r="K63" s="162"/>
      <c r="L63" s="162"/>
      <c r="M63" s="163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61"/>
      <c r="J64" s="162"/>
      <c r="K64" s="162"/>
      <c r="L64" s="162"/>
      <c r="M64" s="163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61"/>
      <c r="J65" s="162"/>
      <c r="K65" s="162"/>
      <c r="L65" s="162"/>
      <c r="M65" s="163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61"/>
      <c r="J66" s="162"/>
      <c r="K66" s="162"/>
      <c r="L66" s="162"/>
      <c r="M66" s="163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61"/>
      <c r="J67" s="162"/>
      <c r="K67" s="162"/>
      <c r="L67" s="162"/>
      <c r="M67" s="163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61"/>
      <c r="J68" s="162"/>
      <c r="K68" s="162"/>
      <c r="L68" s="162"/>
      <c r="M68" s="163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61"/>
      <c r="J69" s="162"/>
      <c r="K69" s="162"/>
      <c r="L69" s="162"/>
      <c r="M69" s="163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61"/>
      <c r="J70" s="162"/>
      <c r="K70" s="162"/>
      <c r="L70" s="162"/>
      <c r="M70" s="163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61"/>
      <c r="J71" s="162"/>
      <c r="K71" s="162"/>
      <c r="L71" s="162"/>
      <c r="M71" s="163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61"/>
      <c r="J72" s="162"/>
      <c r="K72" s="162"/>
      <c r="L72" s="162"/>
      <c r="M72" s="163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61"/>
      <c r="J73" s="162"/>
      <c r="K73" s="162"/>
      <c r="L73" s="162"/>
      <c r="M73" s="163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61"/>
      <c r="J74" s="162"/>
      <c r="K74" s="162"/>
      <c r="L74" s="162"/>
      <c r="M74" s="163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61"/>
      <c r="J75" s="162"/>
      <c r="K75" s="162"/>
      <c r="L75" s="162"/>
      <c r="M75" s="163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61"/>
      <c r="J76" s="162"/>
      <c r="K76" s="162"/>
      <c r="L76" s="162"/>
      <c r="M76" s="163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61"/>
      <c r="J77" s="162"/>
      <c r="K77" s="162"/>
      <c r="L77" s="162"/>
      <c r="M77" s="163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61"/>
      <c r="J78" s="162"/>
      <c r="K78" s="162"/>
      <c r="L78" s="162"/>
      <c r="M78" s="163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61"/>
      <c r="J79" s="162"/>
      <c r="K79" s="162"/>
      <c r="L79" s="162"/>
      <c r="M79" s="163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61"/>
      <c r="J80" s="162"/>
      <c r="K80" s="162"/>
      <c r="L80" s="162"/>
      <c r="M80" s="163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61"/>
      <c r="J81" s="162"/>
      <c r="K81" s="162"/>
      <c r="L81" s="162"/>
      <c r="M81" s="163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61"/>
      <c r="J82" s="162"/>
      <c r="K82" s="162"/>
      <c r="L82" s="162"/>
      <c r="M82" s="163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61"/>
      <c r="J83" s="162"/>
      <c r="K83" s="162"/>
      <c r="L83" s="162"/>
      <c r="M83" s="163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61"/>
      <c r="J84" s="162"/>
      <c r="K84" s="162"/>
      <c r="L84" s="162"/>
      <c r="M84" s="163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61"/>
      <c r="J85" s="162"/>
      <c r="K85" s="162"/>
      <c r="L85" s="162"/>
      <c r="M85" s="163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61"/>
      <c r="J86" s="162"/>
      <c r="K86" s="162"/>
      <c r="L86" s="162"/>
      <c r="M86" s="163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61"/>
      <c r="J87" s="162"/>
      <c r="K87" s="162"/>
      <c r="L87" s="162"/>
      <c r="M87" s="163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61"/>
      <c r="J88" s="162"/>
      <c r="K88" s="162"/>
      <c r="L88" s="162"/>
      <c r="M88" s="163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61"/>
      <c r="J89" s="162"/>
      <c r="K89" s="162"/>
      <c r="L89" s="162"/>
      <c r="M89" s="163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61"/>
      <c r="J90" s="162"/>
      <c r="K90" s="162"/>
      <c r="L90" s="162"/>
      <c r="M90" s="163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61"/>
      <c r="J91" s="162"/>
      <c r="K91" s="162"/>
      <c r="L91" s="162"/>
      <c r="M91" s="163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61"/>
      <c r="J92" s="162"/>
      <c r="K92" s="162"/>
      <c r="L92" s="162"/>
      <c r="M92" s="163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61"/>
      <c r="J93" s="162"/>
      <c r="K93" s="162"/>
      <c r="L93" s="162"/>
      <c r="M93" s="163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61"/>
      <c r="J94" s="162"/>
      <c r="K94" s="162"/>
      <c r="L94" s="162"/>
      <c r="M94" s="163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61"/>
      <c r="J95" s="162"/>
      <c r="K95" s="162"/>
      <c r="L95" s="162"/>
      <c r="M95" s="163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61"/>
      <c r="J96" s="162"/>
      <c r="K96" s="162"/>
      <c r="L96" s="162"/>
      <c r="M96" s="163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61"/>
      <c r="J97" s="162"/>
      <c r="K97" s="162"/>
      <c r="L97" s="162"/>
      <c r="M97" s="163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61"/>
      <c r="J98" s="162"/>
      <c r="K98" s="162"/>
      <c r="L98" s="162"/>
      <c r="M98" s="163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61"/>
      <c r="J99" s="162"/>
      <c r="K99" s="162"/>
      <c r="L99" s="162"/>
      <c r="M99" s="163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61"/>
      <c r="J100" s="162"/>
      <c r="K100" s="162"/>
      <c r="L100" s="162"/>
      <c r="M100" s="163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61"/>
      <c r="J101" s="162"/>
      <c r="K101" s="162"/>
      <c r="L101" s="162"/>
      <c r="M101" s="163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61"/>
      <c r="J102" s="162"/>
      <c r="K102" s="162"/>
      <c r="L102" s="162"/>
      <c r="M102" s="163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61"/>
      <c r="J103" s="162"/>
      <c r="K103" s="162"/>
      <c r="L103" s="162"/>
      <c r="M103" s="163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61"/>
      <c r="J104" s="162"/>
      <c r="K104" s="162"/>
      <c r="L104" s="162"/>
      <c r="M104" s="163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61"/>
      <c r="J105" s="162"/>
      <c r="K105" s="162"/>
      <c r="L105" s="162"/>
      <c r="M105" s="163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61"/>
      <c r="J106" s="162"/>
      <c r="K106" s="162"/>
      <c r="L106" s="162"/>
      <c r="M106" s="163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61"/>
      <c r="J107" s="162"/>
      <c r="K107" s="162"/>
      <c r="L107" s="162"/>
      <c r="M107" s="163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61"/>
      <c r="J108" s="162"/>
      <c r="K108" s="162"/>
      <c r="L108" s="162"/>
      <c r="M108" s="163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61"/>
      <c r="J109" s="162"/>
      <c r="K109" s="162"/>
      <c r="L109" s="162"/>
      <c r="M109" s="163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61"/>
      <c r="J110" s="162"/>
      <c r="K110" s="162"/>
      <c r="L110" s="162"/>
      <c r="M110" s="163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61"/>
      <c r="J111" s="162"/>
      <c r="K111" s="162"/>
      <c r="L111" s="162"/>
      <c r="M111" s="163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61"/>
      <c r="J112" s="162"/>
      <c r="K112" s="162"/>
      <c r="L112" s="162"/>
      <c r="M112" s="163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61"/>
      <c r="J113" s="162"/>
      <c r="K113" s="162"/>
      <c r="L113" s="162"/>
      <c r="M113" s="163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61"/>
      <c r="J114" s="162"/>
      <c r="K114" s="162"/>
      <c r="L114" s="162"/>
      <c r="M114" s="163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61"/>
      <c r="J115" s="162"/>
      <c r="K115" s="162"/>
      <c r="L115" s="162"/>
      <c r="M115" s="163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61"/>
      <c r="J116" s="162"/>
      <c r="K116" s="162"/>
      <c r="L116" s="162"/>
      <c r="M116" s="163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61"/>
      <c r="J117" s="162"/>
      <c r="K117" s="162"/>
      <c r="L117" s="162"/>
      <c r="M117" s="163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61"/>
      <c r="J118" s="162"/>
      <c r="K118" s="162"/>
      <c r="L118" s="162"/>
      <c r="M118" s="163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61"/>
      <c r="J119" s="162"/>
      <c r="K119" s="162"/>
      <c r="L119" s="162"/>
      <c r="M119" s="163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61"/>
      <c r="J120" s="162"/>
      <c r="K120" s="162"/>
      <c r="L120" s="162"/>
      <c r="M120" s="163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61"/>
      <c r="J121" s="162"/>
      <c r="K121" s="162"/>
      <c r="L121" s="162"/>
      <c r="M121" s="163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61"/>
      <c r="J122" s="162"/>
      <c r="K122" s="162"/>
      <c r="L122" s="162"/>
      <c r="M122" s="163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61"/>
      <c r="J123" s="162"/>
      <c r="K123" s="162"/>
      <c r="L123" s="162"/>
      <c r="M123" s="163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61"/>
      <c r="J124" s="162"/>
      <c r="K124" s="162"/>
      <c r="L124" s="162"/>
      <c r="M124" s="163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61"/>
      <c r="J125" s="162"/>
      <c r="K125" s="162"/>
      <c r="L125" s="162"/>
      <c r="M125" s="163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61"/>
      <c r="J126" s="162"/>
      <c r="K126" s="162"/>
      <c r="L126" s="162"/>
      <c r="M126" s="163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61"/>
      <c r="J127" s="162"/>
      <c r="K127" s="162"/>
      <c r="L127" s="162"/>
      <c r="M127" s="163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61"/>
      <c r="J128" s="162"/>
      <c r="K128" s="162"/>
      <c r="L128" s="162"/>
      <c r="M128" s="163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61"/>
      <c r="J129" s="162"/>
      <c r="K129" s="162"/>
      <c r="L129" s="162"/>
      <c r="M129" s="163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61"/>
      <c r="J130" s="162"/>
      <c r="K130" s="162"/>
      <c r="L130" s="162"/>
      <c r="M130" s="163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61"/>
      <c r="J131" s="162"/>
      <c r="K131" s="162"/>
      <c r="L131" s="162"/>
      <c r="M131" s="163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61"/>
      <c r="J132" s="162"/>
      <c r="K132" s="162"/>
      <c r="L132" s="162"/>
      <c r="M132" s="163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61"/>
      <c r="J133" s="162"/>
      <c r="K133" s="162"/>
      <c r="L133" s="162"/>
      <c r="M133" s="163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61"/>
      <c r="J134" s="162"/>
      <c r="K134" s="162"/>
      <c r="L134" s="162"/>
      <c r="M134" s="163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61"/>
      <c r="J135" s="162"/>
      <c r="K135" s="162"/>
      <c r="L135" s="162"/>
      <c r="M135" s="163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61"/>
      <c r="J136" s="162"/>
      <c r="K136" s="162"/>
      <c r="L136" s="162"/>
      <c r="M136" s="163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61"/>
      <c r="J137" s="162"/>
      <c r="K137" s="162"/>
      <c r="L137" s="162"/>
      <c r="M137" s="163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61"/>
      <c r="J138" s="162"/>
      <c r="K138" s="162"/>
      <c r="L138" s="162"/>
      <c r="M138" s="163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61"/>
      <c r="J139" s="162"/>
      <c r="K139" s="162"/>
      <c r="L139" s="162"/>
      <c r="M139" s="163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61"/>
      <c r="J140" s="162"/>
      <c r="K140" s="162"/>
      <c r="L140" s="162"/>
      <c r="M140" s="163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61"/>
      <c r="J141" s="162"/>
      <c r="K141" s="162"/>
      <c r="L141" s="162"/>
      <c r="M141" s="163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61"/>
      <c r="J142" s="162"/>
      <c r="K142" s="162"/>
      <c r="L142" s="162"/>
      <c r="M142" s="163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61"/>
      <c r="J143" s="162"/>
      <c r="K143" s="162"/>
      <c r="L143" s="162"/>
      <c r="M143" s="163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61"/>
      <c r="J144" s="162"/>
      <c r="K144" s="162"/>
      <c r="L144" s="162"/>
      <c r="M144" s="163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61"/>
      <c r="J145" s="162"/>
      <c r="K145" s="162"/>
      <c r="L145" s="162"/>
      <c r="M145" s="163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61"/>
      <c r="J146" s="162"/>
      <c r="K146" s="162"/>
      <c r="L146" s="162"/>
      <c r="M146" s="163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61"/>
      <c r="J147" s="162"/>
      <c r="K147" s="162"/>
      <c r="L147" s="162"/>
      <c r="M147" s="163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61"/>
      <c r="J148" s="162"/>
      <c r="K148" s="162"/>
      <c r="L148" s="162"/>
      <c r="M148" s="163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61"/>
      <c r="J149" s="162"/>
      <c r="K149" s="162"/>
      <c r="L149" s="162"/>
      <c r="M149" s="163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61"/>
      <c r="J150" s="162"/>
      <c r="K150" s="162"/>
      <c r="L150" s="162"/>
      <c r="M150" s="163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61"/>
      <c r="J151" s="162"/>
      <c r="K151" s="162"/>
      <c r="L151" s="162"/>
      <c r="M151" s="163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61"/>
      <c r="J152" s="162"/>
      <c r="K152" s="162"/>
      <c r="L152" s="162"/>
      <c r="M152" s="163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61"/>
      <c r="J153" s="162"/>
      <c r="K153" s="162"/>
      <c r="L153" s="162"/>
      <c r="M153" s="163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61"/>
      <c r="J154" s="162"/>
      <c r="K154" s="162"/>
      <c r="L154" s="162"/>
      <c r="M154" s="163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61"/>
      <c r="J155" s="162"/>
      <c r="K155" s="162"/>
      <c r="L155" s="162"/>
      <c r="M155" s="163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61"/>
      <c r="J156" s="162"/>
      <c r="K156" s="162"/>
      <c r="L156" s="162"/>
      <c r="M156" s="163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61"/>
      <c r="J157" s="162"/>
      <c r="K157" s="162"/>
      <c r="L157" s="162"/>
      <c r="M157" s="163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61"/>
      <c r="J158" s="162"/>
      <c r="K158" s="162"/>
      <c r="L158" s="162"/>
      <c r="M158" s="163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61"/>
      <c r="J159" s="162"/>
      <c r="K159" s="162"/>
      <c r="L159" s="162"/>
      <c r="M159" s="163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61"/>
      <c r="J160" s="162"/>
      <c r="K160" s="162"/>
      <c r="L160" s="162"/>
      <c r="M160" s="163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61"/>
      <c r="J161" s="162"/>
      <c r="K161" s="162"/>
      <c r="L161" s="162"/>
      <c r="M161" s="163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61"/>
      <c r="J162" s="162"/>
      <c r="K162" s="162"/>
      <c r="L162" s="162"/>
      <c r="M162" s="163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61"/>
      <c r="J163" s="162"/>
      <c r="K163" s="162"/>
      <c r="L163" s="162"/>
      <c r="M163" s="163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61"/>
      <c r="J164" s="162"/>
      <c r="K164" s="162"/>
      <c r="L164" s="162"/>
      <c r="M164" s="163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61"/>
      <c r="J165" s="162"/>
      <c r="K165" s="162"/>
      <c r="L165" s="162"/>
      <c r="M165" s="163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61"/>
      <c r="J166" s="162"/>
      <c r="K166" s="162"/>
      <c r="L166" s="162"/>
      <c r="M166" s="163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61"/>
      <c r="J167" s="162"/>
      <c r="K167" s="162"/>
      <c r="L167" s="162"/>
      <c r="M167" s="163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61"/>
      <c r="J168" s="162"/>
      <c r="K168" s="162"/>
      <c r="L168" s="162"/>
      <c r="M168" s="163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61"/>
      <c r="J169" s="162"/>
      <c r="K169" s="162"/>
      <c r="L169" s="162"/>
      <c r="M169" s="163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61"/>
      <c r="J170" s="162"/>
      <c r="K170" s="162"/>
      <c r="L170" s="162"/>
      <c r="M170" s="163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61"/>
      <c r="J171" s="162"/>
      <c r="K171" s="162"/>
      <c r="L171" s="162"/>
      <c r="M171" s="163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61"/>
      <c r="J172" s="162"/>
      <c r="K172" s="162"/>
      <c r="L172" s="162"/>
      <c r="M172" s="163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61"/>
      <c r="J173" s="162"/>
      <c r="K173" s="162"/>
      <c r="L173" s="162"/>
      <c r="M173" s="163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61"/>
      <c r="J174" s="162"/>
      <c r="K174" s="162"/>
      <c r="L174" s="162"/>
      <c r="M174" s="163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61"/>
      <c r="J175" s="162"/>
      <c r="K175" s="162"/>
      <c r="L175" s="162"/>
      <c r="M175" s="163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61"/>
      <c r="J176" s="162"/>
      <c r="K176" s="162"/>
      <c r="L176" s="162"/>
      <c r="M176" s="163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61"/>
      <c r="J177" s="162"/>
      <c r="K177" s="162"/>
      <c r="L177" s="162"/>
      <c r="M177" s="163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61"/>
      <c r="J178" s="162"/>
      <c r="K178" s="162"/>
      <c r="L178" s="162"/>
      <c r="M178" s="163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61"/>
      <c r="J179" s="162"/>
      <c r="K179" s="162"/>
      <c r="L179" s="162"/>
      <c r="M179" s="163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61"/>
      <c r="J180" s="162"/>
      <c r="K180" s="162"/>
      <c r="L180" s="162"/>
      <c r="M180" s="163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61"/>
      <c r="J181" s="162"/>
      <c r="K181" s="162"/>
      <c r="L181" s="162"/>
      <c r="M181" s="163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61"/>
      <c r="J182" s="162"/>
      <c r="K182" s="162"/>
      <c r="L182" s="162"/>
      <c r="M182" s="163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61"/>
      <c r="J183" s="162"/>
      <c r="K183" s="162"/>
      <c r="L183" s="162"/>
      <c r="M183" s="163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61"/>
      <c r="J184" s="162"/>
      <c r="K184" s="162"/>
      <c r="L184" s="162"/>
      <c r="M184" s="163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61"/>
      <c r="J185" s="162"/>
      <c r="K185" s="162"/>
      <c r="L185" s="162"/>
      <c r="M185" s="163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61"/>
      <c r="J186" s="162"/>
      <c r="K186" s="162"/>
      <c r="L186" s="162"/>
      <c r="M186" s="163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61"/>
      <c r="J187" s="162"/>
      <c r="K187" s="162"/>
      <c r="L187" s="162"/>
      <c r="M187" s="163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61"/>
      <c r="J188" s="162"/>
      <c r="K188" s="162"/>
      <c r="L188" s="162"/>
      <c r="M188" s="163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61"/>
      <c r="J189" s="162"/>
      <c r="K189" s="162"/>
      <c r="L189" s="162"/>
      <c r="M189" s="163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61"/>
      <c r="J190" s="162"/>
      <c r="K190" s="162"/>
      <c r="L190" s="162"/>
      <c r="M190" s="163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61"/>
      <c r="J191" s="162"/>
      <c r="K191" s="162"/>
      <c r="L191" s="162"/>
      <c r="M191" s="163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61"/>
      <c r="J192" s="162"/>
      <c r="K192" s="162"/>
      <c r="L192" s="162"/>
      <c r="M192" s="163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61"/>
      <c r="J193" s="162"/>
      <c r="K193" s="162"/>
      <c r="L193" s="162"/>
      <c r="M193" s="163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61"/>
      <c r="J194" s="162"/>
      <c r="K194" s="162"/>
      <c r="L194" s="162"/>
      <c r="M194" s="163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61"/>
      <c r="J195" s="162"/>
      <c r="K195" s="162"/>
      <c r="L195" s="162"/>
      <c r="M195" s="163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61"/>
      <c r="J196" s="162"/>
      <c r="K196" s="162"/>
      <c r="L196" s="162"/>
      <c r="M196" s="163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61"/>
      <c r="J197" s="162"/>
      <c r="K197" s="162"/>
      <c r="L197" s="162"/>
      <c r="M197" s="163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61"/>
      <c r="J198" s="162"/>
      <c r="K198" s="162"/>
      <c r="L198" s="162"/>
      <c r="M198" s="163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61"/>
      <c r="J199" s="162"/>
      <c r="K199" s="162"/>
      <c r="L199" s="162"/>
      <c r="M199" s="163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61"/>
      <c r="J200" s="162"/>
      <c r="K200" s="162"/>
      <c r="L200" s="162"/>
      <c r="M200" s="163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61"/>
      <c r="J201" s="162"/>
      <c r="K201" s="162"/>
      <c r="L201" s="162"/>
      <c r="M201" s="163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61"/>
      <c r="J202" s="162"/>
      <c r="K202" s="162"/>
      <c r="L202" s="162"/>
      <c r="M202" s="163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61"/>
      <c r="J203" s="162"/>
      <c r="K203" s="162"/>
      <c r="L203" s="162"/>
      <c r="M203" s="163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61"/>
      <c r="J204" s="162"/>
      <c r="K204" s="162"/>
      <c r="L204" s="162"/>
      <c r="M204" s="163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61"/>
      <c r="J205" s="162"/>
      <c r="K205" s="162"/>
      <c r="L205" s="162"/>
      <c r="M205" s="163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61"/>
      <c r="J206" s="162"/>
      <c r="K206" s="162"/>
      <c r="L206" s="162"/>
      <c r="M206" s="163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61"/>
      <c r="J207" s="162"/>
      <c r="K207" s="162"/>
      <c r="L207" s="162"/>
      <c r="M207" s="163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61"/>
      <c r="J208" s="162"/>
      <c r="K208" s="162"/>
      <c r="L208" s="162"/>
      <c r="M208" s="163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61"/>
      <c r="J209" s="162"/>
      <c r="K209" s="162"/>
      <c r="L209" s="162"/>
      <c r="M209" s="163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61"/>
      <c r="J210" s="162"/>
      <c r="K210" s="162"/>
      <c r="L210" s="162"/>
      <c r="M210" s="163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61"/>
      <c r="J211" s="162"/>
      <c r="K211" s="162"/>
      <c r="L211" s="162"/>
      <c r="M211" s="163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61"/>
      <c r="J212" s="162"/>
      <c r="K212" s="162"/>
      <c r="L212" s="162"/>
      <c r="M212" s="163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61"/>
      <c r="J213" s="162"/>
      <c r="K213" s="162"/>
      <c r="L213" s="162"/>
      <c r="M213" s="163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89"/>
      <c r="J214" s="190"/>
      <c r="K214" s="190"/>
      <c r="L214" s="190"/>
      <c r="M214" s="191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1</v>
      </c>
      <c r="O215" s="84">
        <f>+O214</f>
        <v>0</v>
      </c>
      <c r="P215" s="83">
        <f>SUM(P15:P214)</f>
        <v>812</v>
      </c>
      <c r="Q215" s="84">
        <f>+Q214</f>
        <v>0</v>
      </c>
      <c r="R215" s="85">
        <f>SUM(R15:R214)</f>
        <v>162324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-1</v>
      </c>
      <c r="P216" s="17"/>
      <c r="Q216" s="34">
        <f>+Q215-P215</f>
        <v>-812</v>
      </c>
      <c r="R216" s="17"/>
      <c r="S216" s="34">
        <f>+S215-R215</f>
        <v>-162324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6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12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12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12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12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6" si="22">+CONCATENATE(B228,C228,D228)</f>
        <v>SOMBBGSF - Общинска банка АД</v>
      </c>
    </row>
    <row r="229" spans="1:12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12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12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12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12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12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12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  <row r="236" spans="1:12" x14ac:dyDescent="0.25">
      <c r="A236" s="9">
        <f t="shared" si="21"/>
        <v>15</v>
      </c>
      <c r="B236" s="10" t="s">
        <v>96</v>
      </c>
      <c r="C236" s="10" t="s">
        <v>25</v>
      </c>
      <c r="D236" s="13" t="s">
        <v>97</v>
      </c>
      <c r="E236" s="12" t="str">
        <f t="shared" si="22"/>
        <v>BNBGBGSF - Българска народна банка</v>
      </c>
      <c r="F236" s="139"/>
      <c r="G236" s="139"/>
      <c r="H236" s="139"/>
      <c r="I236" s="139"/>
      <c r="J236" s="139"/>
      <c r="K236" s="139"/>
      <c r="L236" s="139"/>
    </row>
  </sheetData>
  <sheetProtection password="F558" sheet="1" objects="1" scenarios="1"/>
  <mergeCells count="219"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7"/>
  <sheetViews>
    <sheetView topLeftCell="G1" zoomScale="88" zoomScaleNormal="88" workbookViewId="0">
      <selection activeCell="M11" sqref="M11:T11"/>
    </sheetView>
  </sheetViews>
  <sheetFormatPr defaultRowHeight="15.75" x14ac:dyDescent="0.25"/>
  <cols>
    <col min="1" max="1" width="20.7109375" style="8" hidden="1" customWidth="1"/>
    <col min="2" max="2" width="25" style="8" hidden="1" customWidth="1"/>
    <col min="3" max="3" width="0.140625" style="8" hidden="1" customWidth="1"/>
    <col min="4" max="4" width="19" style="8" hidden="1" customWidth="1"/>
    <col min="5" max="6" width="0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92" t="s">
        <v>71</v>
      </c>
      <c r="J2" s="193"/>
      <c r="K2" s="159" t="s">
        <v>101</v>
      </c>
      <c r="L2" s="159"/>
      <c r="M2" s="159"/>
      <c r="N2" s="159"/>
      <c r="O2" s="6"/>
      <c r="P2" s="6"/>
      <c r="Q2" s="6"/>
      <c r="R2" s="157" t="s">
        <v>79</v>
      </c>
      <c r="S2" s="158"/>
      <c r="T2" s="122" t="s">
        <v>103</v>
      </c>
      <c r="U2" s="6"/>
      <c r="V2" s="6"/>
      <c r="W2" s="6"/>
      <c r="X2" s="6"/>
    </row>
    <row r="3" spans="1:24" ht="13.5" customHeight="1" x14ac:dyDescent="0.25">
      <c r="G3" s="6"/>
      <c r="H3" s="6"/>
      <c r="I3" s="121"/>
      <c r="J3" s="6"/>
      <c r="K3" s="160" t="s">
        <v>77</v>
      </c>
      <c r="L3" s="160"/>
      <c r="M3" s="160"/>
      <c r="N3" s="160"/>
      <c r="O3" s="6"/>
      <c r="P3" s="6"/>
      <c r="Q3" s="6"/>
      <c r="R3" s="124"/>
      <c r="S3" s="124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2" t="s">
        <v>72</v>
      </c>
      <c r="J4" s="193"/>
      <c r="K4" s="159" t="s">
        <v>102</v>
      </c>
      <c r="L4" s="159"/>
      <c r="M4" s="159"/>
      <c r="N4" s="159"/>
      <c r="O4" s="6"/>
      <c r="P4" s="6"/>
      <c r="Q4" s="6"/>
      <c r="R4" s="157" t="s">
        <v>72</v>
      </c>
      <c r="S4" s="158"/>
      <c r="T4" s="122" t="s">
        <v>102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64" t="s">
        <v>30</v>
      </c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6"/>
      <c r="V6" s="6"/>
      <c r="W6" s="6"/>
      <c r="X6" s="6"/>
    </row>
    <row r="7" spans="1:24" ht="4.5" customHeight="1" x14ac:dyDescent="0.25">
      <c r="G7" s="6"/>
      <c r="H7" s="165"/>
      <c r="I7" s="166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214" t="s">
        <v>89</v>
      </c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6"/>
      <c r="V8" s="6"/>
      <c r="W8" s="6"/>
      <c r="X8" s="6"/>
    </row>
    <row r="9" spans="1:24" ht="21" customHeight="1" x14ac:dyDescent="0.3">
      <c r="G9" s="6"/>
      <c r="H9" s="66"/>
      <c r="I9" s="4"/>
      <c r="J9" s="215" t="s">
        <v>52</v>
      </c>
      <c r="K9" s="216"/>
      <c r="L9" s="217"/>
      <c r="M9" s="4"/>
      <c r="N9" s="218">
        <v>2025</v>
      </c>
      <c r="O9" s="219"/>
      <c r="P9" s="219"/>
      <c r="Q9" s="219"/>
      <c r="R9" s="220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2">
        <v>6502</v>
      </c>
      <c r="J11" s="203"/>
      <c r="K11" s="204"/>
      <c r="L11" s="1" t="s">
        <v>27</v>
      </c>
      <c r="M11" s="205" t="s">
        <v>99</v>
      </c>
      <c r="N11" s="206"/>
      <c r="O11" s="206"/>
      <c r="P11" s="206"/>
      <c r="Q11" s="206"/>
      <c r="R11" s="206"/>
      <c r="S11" s="206"/>
      <c r="T11" s="207"/>
      <c r="U11" s="6"/>
      <c r="V11" s="6"/>
      <c r="W11" s="6"/>
      <c r="X11" s="6"/>
    </row>
    <row r="12" spans="1:24" ht="17.25" customHeight="1" x14ac:dyDescent="0.25">
      <c r="G12" s="6"/>
      <c r="H12" s="165"/>
      <c r="I12" s="166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1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3" t="s">
        <v>32</v>
      </c>
      <c r="I14" s="208" t="s">
        <v>31</v>
      </c>
      <c r="J14" s="209"/>
      <c r="K14" s="209"/>
      <c r="L14" s="209"/>
      <c r="M14" s="210"/>
      <c r="N14" s="114" t="s">
        <v>26</v>
      </c>
      <c r="O14" s="115" t="s">
        <v>43</v>
      </c>
      <c r="P14" s="114" t="s">
        <v>54</v>
      </c>
      <c r="Q14" s="115" t="s">
        <v>55</v>
      </c>
      <c r="R14" s="116" t="s">
        <v>38</v>
      </c>
      <c r="S14" s="115" t="s">
        <v>39</v>
      </c>
      <c r="T14" s="117" t="s">
        <v>44</v>
      </c>
      <c r="U14" s="18"/>
      <c r="V14" s="198" t="s">
        <v>84</v>
      </c>
      <c r="W14" s="199"/>
      <c r="X14" s="6"/>
    </row>
    <row r="15" spans="1:24" ht="18" customHeight="1" x14ac:dyDescent="0.25">
      <c r="G15" s="6"/>
      <c r="H15" s="100" t="s">
        <v>28</v>
      </c>
      <c r="I15" s="211" t="s">
        <v>29</v>
      </c>
      <c r="J15" s="212"/>
      <c r="K15" s="212"/>
      <c r="L15" s="212"/>
      <c r="M15" s="213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40" t="s">
        <v>56</v>
      </c>
      <c r="U15" s="6"/>
      <c r="V15" s="135" t="s">
        <v>81</v>
      </c>
      <c r="W15" s="136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77"/>
      <c r="J16" s="178"/>
      <c r="K16" s="178"/>
      <c r="L16" s="178"/>
      <c r="M16" s="179"/>
      <c r="N16" s="22"/>
      <c r="O16" s="23"/>
      <c r="P16" s="133"/>
      <c r="Q16" s="23"/>
      <c r="R16" s="24"/>
      <c r="S16" s="23"/>
      <c r="T16" s="28"/>
      <c r="U16" s="6"/>
      <c r="V16" s="137">
        <v>45658</v>
      </c>
      <c r="W16" s="138" t="s">
        <v>98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61"/>
      <c r="J17" s="162"/>
      <c r="K17" s="162"/>
      <c r="L17" s="162"/>
      <c r="M17" s="163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200"/>
      <c r="W17" s="201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61"/>
      <c r="J18" s="162"/>
      <c r="K18" s="162"/>
      <c r="L18" s="162"/>
      <c r="M18" s="163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61"/>
      <c r="J19" s="162"/>
      <c r="K19" s="162"/>
      <c r="L19" s="162"/>
      <c r="M19" s="163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61"/>
      <c r="J20" s="162"/>
      <c r="K20" s="162"/>
      <c r="L20" s="162"/>
      <c r="M20" s="163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61"/>
      <c r="J21" s="162"/>
      <c r="K21" s="162"/>
      <c r="L21" s="162"/>
      <c r="M21" s="163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61"/>
      <c r="J22" s="162"/>
      <c r="K22" s="162"/>
      <c r="L22" s="162"/>
      <c r="M22" s="163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61"/>
      <c r="J23" s="162"/>
      <c r="K23" s="162"/>
      <c r="L23" s="162"/>
      <c r="M23" s="163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61"/>
      <c r="J24" s="162"/>
      <c r="K24" s="162"/>
      <c r="L24" s="162"/>
      <c r="M24" s="163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61"/>
      <c r="J25" s="162"/>
      <c r="K25" s="162"/>
      <c r="L25" s="162"/>
      <c r="M25" s="163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61"/>
      <c r="J26" s="162"/>
      <c r="K26" s="162"/>
      <c r="L26" s="162"/>
      <c r="M26" s="163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61"/>
      <c r="J27" s="162"/>
      <c r="K27" s="162"/>
      <c r="L27" s="162"/>
      <c r="M27" s="163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61"/>
      <c r="J28" s="162"/>
      <c r="K28" s="162"/>
      <c r="L28" s="162"/>
      <c r="M28" s="163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61"/>
      <c r="J29" s="162"/>
      <c r="K29" s="162"/>
      <c r="L29" s="162"/>
      <c r="M29" s="163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61"/>
      <c r="J30" s="162"/>
      <c r="K30" s="162"/>
      <c r="L30" s="162"/>
      <c r="M30" s="163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61"/>
      <c r="J31" s="162"/>
      <c r="K31" s="162"/>
      <c r="L31" s="162"/>
      <c r="M31" s="163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61"/>
      <c r="J32" s="162"/>
      <c r="K32" s="162"/>
      <c r="L32" s="162"/>
      <c r="M32" s="163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61"/>
      <c r="J33" s="162"/>
      <c r="K33" s="162"/>
      <c r="L33" s="162"/>
      <c r="M33" s="163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61"/>
      <c r="J34" s="162"/>
      <c r="K34" s="162"/>
      <c r="L34" s="162"/>
      <c r="M34" s="163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61"/>
      <c r="J35" s="162"/>
      <c r="K35" s="162"/>
      <c r="L35" s="162"/>
      <c r="M35" s="163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61"/>
      <c r="J36" s="162"/>
      <c r="K36" s="162"/>
      <c r="L36" s="162"/>
      <c r="M36" s="163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61"/>
      <c r="J37" s="162"/>
      <c r="K37" s="162"/>
      <c r="L37" s="162"/>
      <c r="M37" s="163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61"/>
      <c r="J38" s="162"/>
      <c r="K38" s="162"/>
      <c r="L38" s="162"/>
      <c r="M38" s="163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61"/>
      <c r="J39" s="162"/>
      <c r="K39" s="162"/>
      <c r="L39" s="162"/>
      <c r="M39" s="163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61"/>
      <c r="J40" s="162"/>
      <c r="K40" s="162"/>
      <c r="L40" s="162"/>
      <c r="M40" s="163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61"/>
      <c r="J41" s="162"/>
      <c r="K41" s="162"/>
      <c r="L41" s="162"/>
      <c r="M41" s="163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61"/>
      <c r="J42" s="162"/>
      <c r="K42" s="162"/>
      <c r="L42" s="162"/>
      <c r="M42" s="163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61"/>
      <c r="J43" s="162"/>
      <c r="K43" s="162"/>
      <c r="L43" s="162"/>
      <c r="M43" s="163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61"/>
      <c r="J44" s="162"/>
      <c r="K44" s="162"/>
      <c r="L44" s="162"/>
      <c r="M44" s="163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61"/>
      <c r="J45" s="162"/>
      <c r="K45" s="162"/>
      <c r="L45" s="162"/>
      <c r="M45" s="163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61"/>
      <c r="J46" s="162"/>
      <c r="K46" s="162"/>
      <c r="L46" s="162"/>
      <c r="M46" s="163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61"/>
      <c r="J47" s="162"/>
      <c r="K47" s="162"/>
      <c r="L47" s="162"/>
      <c r="M47" s="163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61"/>
      <c r="J48" s="162"/>
      <c r="K48" s="162"/>
      <c r="L48" s="162"/>
      <c r="M48" s="163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61"/>
      <c r="J49" s="162"/>
      <c r="K49" s="162"/>
      <c r="L49" s="162"/>
      <c r="M49" s="163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61"/>
      <c r="J50" s="162"/>
      <c r="K50" s="162"/>
      <c r="L50" s="162"/>
      <c r="M50" s="163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61"/>
      <c r="J51" s="162"/>
      <c r="K51" s="162"/>
      <c r="L51" s="162"/>
      <c r="M51" s="163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61"/>
      <c r="J52" s="162"/>
      <c r="K52" s="162"/>
      <c r="L52" s="162"/>
      <c r="M52" s="163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61"/>
      <c r="J53" s="162"/>
      <c r="K53" s="162"/>
      <c r="L53" s="162"/>
      <c r="M53" s="163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61"/>
      <c r="J54" s="162"/>
      <c r="K54" s="162"/>
      <c r="L54" s="162"/>
      <c r="M54" s="163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61"/>
      <c r="J55" s="162"/>
      <c r="K55" s="162"/>
      <c r="L55" s="162"/>
      <c r="M55" s="163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61"/>
      <c r="J56" s="162"/>
      <c r="K56" s="162"/>
      <c r="L56" s="162"/>
      <c r="M56" s="163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61"/>
      <c r="J57" s="162"/>
      <c r="K57" s="162"/>
      <c r="L57" s="162"/>
      <c r="M57" s="163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61"/>
      <c r="J58" s="162"/>
      <c r="K58" s="162"/>
      <c r="L58" s="162"/>
      <c r="M58" s="163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61"/>
      <c r="J59" s="162"/>
      <c r="K59" s="162"/>
      <c r="L59" s="162"/>
      <c r="M59" s="163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61"/>
      <c r="J60" s="162"/>
      <c r="K60" s="162"/>
      <c r="L60" s="162"/>
      <c r="M60" s="163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61"/>
      <c r="J61" s="162"/>
      <c r="K61" s="162"/>
      <c r="L61" s="162"/>
      <c r="M61" s="163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61"/>
      <c r="J62" s="162"/>
      <c r="K62" s="162"/>
      <c r="L62" s="162"/>
      <c r="M62" s="163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61"/>
      <c r="J63" s="162"/>
      <c r="K63" s="162"/>
      <c r="L63" s="162"/>
      <c r="M63" s="163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61"/>
      <c r="J64" s="162"/>
      <c r="K64" s="162"/>
      <c r="L64" s="162"/>
      <c r="M64" s="163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61"/>
      <c r="J65" s="162"/>
      <c r="K65" s="162"/>
      <c r="L65" s="162"/>
      <c r="M65" s="163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61"/>
      <c r="J66" s="162"/>
      <c r="K66" s="162"/>
      <c r="L66" s="162"/>
      <c r="M66" s="163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61"/>
      <c r="J67" s="162"/>
      <c r="K67" s="162"/>
      <c r="L67" s="162"/>
      <c r="M67" s="163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61"/>
      <c r="J68" s="162"/>
      <c r="K68" s="162"/>
      <c r="L68" s="162"/>
      <c r="M68" s="163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61"/>
      <c r="J69" s="162"/>
      <c r="K69" s="162"/>
      <c r="L69" s="162"/>
      <c r="M69" s="163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61"/>
      <c r="J70" s="162"/>
      <c r="K70" s="162"/>
      <c r="L70" s="162"/>
      <c r="M70" s="163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61"/>
      <c r="J71" s="162"/>
      <c r="K71" s="162"/>
      <c r="L71" s="162"/>
      <c r="M71" s="163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61"/>
      <c r="J72" s="162"/>
      <c r="K72" s="162"/>
      <c r="L72" s="162"/>
      <c r="M72" s="163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61"/>
      <c r="J73" s="162"/>
      <c r="K73" s="162"/>
      <c r="L73" s="162"/>
      <c r="M73" s="163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61"/>
      <c r="J74" s="162"/>
      <c r="K74" s="162"/>
      <c r="L74" s="162"/>
      <c r="M74" s="163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61"/>
      <c r="J75" s="162"/>
      <c r="K75" s="162"/>
      <c r="L75" s="162"/>
      <c r="M75" s="163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61"/>
      <c r="J76" s="162"/>
      <c r="K76" s="162"/>
      <c r="L76" s="162"/>
      <c r="M76" s="163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61"/>
      <c r="J77" s="162"/>
      <c r="K77" s="162"/>
      <c r="L77" s="162"/>
      <c r="M77" s="163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61"/>
      <c r="J78" s="162"/>
      <c r="K78" s="162"/>
      <c r="L78" s="162"/>
      <c r="M78" s="163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61"/>
      <c r="J79" s="162"/>
      <c r="K79" s="162"/>
      <c r="L79" s="162"/>
      <c r="M79" s="163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61"/>
      <c r="J80" s="162"/>
      <c r="K80" s="162"/>
      <c r="L80" s="162"/>
      <c r="M80" s="163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61"/>
      <c r="J81" s="162"/>
      <c r="K81" s="162"/>
      <c r="L81" s="162"/>
      <c r="M81" s="163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61"/>
      <c r="J82" s="162"/>
      <c r="K82" s="162"/>
      <c r="L82" s="162"/>
      <c r="M82" s="163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61"/>
      <c r="J83" s="162"/>
      <c r="K83" s="162"/>
      <c r="L83" s="162"/>
      <c r="M83" s="163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61"/>
      <c r="J84" s="162"/>
      <c r="K84" s="162"/>
      <c r="L84" s="162"/>
      <c r="M84" s="163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61"/>
      <c r="J85" s="162"/>
      <c r="K85" s="162"/>
      <c r="L85" s="162"/>
      <c r="M85" s="163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61"/>
      <c r="J86" s="162"/>
      <c r="K86" s="162"/>
      <c r="L86" s="162"/>
      <c r="M86" s="163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61"/>
      <c r="J87" s="162"/>
      <c r="K87" s="162"/>
      <c r="L87" s="162"/>
      <c r="M87" s="163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61"/>
      <c r="J88" s="162"/>
      <c r="K88" s="162"/>
      <c r="L88" s="162"/>
      <c r="M88" s="163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61"/>
      <c r="J89" s="162"/>
      <c r="K89" s="162"/>
      <c r="L89" s="162"/>
      <c r="M89" s="163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61"/>
      <c r="J90" s="162"/>
      <c r="K90" s="162"/>
      <c r="L90" s="162"/>
      <c r="M90" s="163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61"/>
      <c r="J91" s="162"/>
      <c r="K91" s="162"/>
      <c r="L91" s="162"/>
      <c r="M91" s="163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61"/>
      <c r="J92" s="162"/>
      <c r="K92" s="162"/>
      <c r="L92" s="162"/>
      <c r="M92" s="163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61"/>
      <c r="J93" s="162"/>
      <c r="K93" s="162"/>
      <c r="L93" s="162"/>
      <c r="M93" s="163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61"/>
      <c r="J94" s="162"/>
      <c r="K94" s="162"/>
      <c r="L94" s="162"/>
      <c r="M94" s="163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61"/>
      <c r="J95" s="162"/>
      <c r="K95" s="162"/>
      <c r="L95" s="162"/>
      <c r="M95" s="163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61"/>
      <c r="J96" s="162"/>
      <c r="K96" s="162"/>
      <c r="L96" s="162"/>
      <c r="M96" s="163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61"/>
      <c r="J97" s="162"/>
      <c r="K97" s="162"/>
      <c r="L97" s="162"/>
      <c r="M97" s="163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61"/>
      <c r="J98" s="162"/>
      <c r="K98" s="162"/>
      <c r="L98" s="162"/>
      <c r="M98" s="163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61"/>
      <c r="J99" s="162"/>
      <c r="K99" s="162"/>
      <c r="L99" s="162"/>
      <c r="M99" s="163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61"/>
      <c r="J100" s="162"/>
      <c r="K100" s="162"/>
      <c r="L100" s="162"/>
      <c r="M100" s="163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61"/>
      <c r="J101" s="162"/>
      <c r="K101" s="162"/>
      <c r="L101" s="162"/>
      <c r="M101" s="163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61"/>
      <c r="J102" s="162"/>
      <c r="K102" s="162"/>
      <c r="L102" s="162"/>
      <c r="M102" s="163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61"/>
      <c r="J103" s="162"/>
      <c r="K103" s="162"/>
      <c r="L103" s="162"/>
      <c r="M103" s="163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61"/>
      <c r="J104" s="162"/>
      <c r="K104" s="162"/>
      <c r="L104" s="162"/>
      <c r="M104" s="163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61"/>
      <c r="J105" s="162"/>
      <c r="K105" s="162"/>
      <c r="L105" s="162"/>
      <c r="M105" s="163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61"/>
      <c r="J106" s="162"/>
      <c r="K106" s="162"/>
      <c r="L106" s="162"/>
      <c r="M106" s="163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61"/>
      <c r="J107" s="162"/>
      <c r="K107" s="162"/>
      <c r="L107" s="162"/>
      <c r="M107" s="163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61"/>
      <c r="J108" s="162"/>
      <c r="K108" s="162"/>
      <c r="L108" s="162"/>
      <c r="M108" s="163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61"/>
      <c r="J109" s="162"/>
      <c r="K109" s="162"/>
      <c r="L109" s="162"/>
      <c r="M109" s="163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61"/>
      <c r="J110" s="162"/>
      <c r="K110" s="162"/>
      <c r="L110" s="162"/>
      <c r="M110" s="163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61"/>
      <c r="J111" s="162"/>
      <c r="K111" s="162"/>
      <c r="L111" s="162"/>
      <c r="M111" s="163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61"/>
      <c r="J112" s="162"/>
      <c r="K112" s="162"/>
      <c r="L112" s="162"/>
      <c r="M112" s="163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61"/>
      <c r="J113" s="162"/>
      <c r="K113" s="162"/>
      <c r="L113" s="162"/>
      <c r="M113" s="163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61"/>
      <c r="J114" s="162"/>
      <c r="K114" s="162"/>
      <c r="L114" s="162"/>
      <c r="M114" s="163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61"/>
      <c r="J115" s="162"/>
      <c r="K115" s="162"/>
      <c r="L115" s="162"/>
      <c r="M115" s="163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61"/>
      <c r="J116" s="162"/>
      <c r="K116" s="162"/>
      <c r="L116" s="162"/>
      <c r="M116" s="163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61"/>
      <c r="J117" s="162"/>
      <c r="K117" s="162"/>
      <c r="L117" s="162"/>
      <c r="M117" s="163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61"/>
      <c r="J118" s="162"/>
      <c r="K118" s="162"/>
      <c r="L118" s="162"/>
      <c r="M118" s="163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61"/>
      <c r="J119" s="162"/>
      <c r="K119" s="162"/>
      <c r="L119" s="162"/>
      <c r="M119" s="163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61"/>
      <c r="J120" s="162"/>
      <c r="K120" s="162"/>
      <c r="L120" s="162"/>
      <c r="M120" s="163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61"/>
      <c r="J121" s="162"/>
      <c r="K121" s="162"/>
      <c r="L121" s="162"/>
      <c r="M121" s="163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61"/>
      <c r="J122" s="162"/>
      <c r="K122" s="162"/>
      <c r="L122" s="162"/>
      <c r="M122" s="163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61"/>
      <c r="J123" s="162"/>
      <c r="K123" s="162"/>
      <c r="L123" s="162"/>
      <c r="M123" s="163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61"/>
      <c r="J124" s="162"/>
      <c r="K124" s="162"/>
      <c r="L124" s="162"/>
      <c r="M124" s="163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61"/>
      <c r="J125" s="162"/>
      <c r="K125" s="162"/>
      <c r="L125" s="162"/>
      <c r="M125" s="163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61"/>
      <c r="J126" s="162"/>
      <c r="K126" s="162"/>
      <c r="L126" s="162"/>
      <c r="M126" s="163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61"/>
      <c r="J127" s="162"/>
      <c r="K127" s="162"/>
      <c r="L127" s="162"/>
      <c r="M127" s="163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61"/>
      <c r="J128" s="162"/>
      <c r="K128" s="162"/>
      <c r="L128" s="162"/>
      <c r="M128" s="163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61"/>
      <c r="J129" s="162"/>
      <c r="K129" s="162"/>
      <c r="L129" s="162"/>
      <c r="M129" s="163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61"/>
      <c r="J130" s="162"/>
      <c r="K130" s="162"/>
      <c r="L130" s="162"/>
      <c r="M130" s="163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61"/>
      <c r="J131" s="162"/>
      <c r="K131" s="162"/>
      <c r="L131" s="162"/>
      <c r="M131" s="163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61"/>
      <c r="J132" s="162"/>
      <c r="K132" s="162"/>
      <c r="L132" s="162"/>
      <c r="M132" s="163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61"/>
      <c r="J133" s="162"/>
      <c r="K133" s="162"/>
      <c r="L133" s="162"/>
      <c r="M133" s="163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61"/>
      <c r="J134" s="162"/>
      <c r="K134" s="162"/>
      <c r="L134" s="162"/>
      <c r="M134" s="163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61"/>
      <c r="J135" s="162"/>
      <c r="K135" s="162"/>
      <c r="L135" s="162"/>
      <c r="M135" s="163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61"/>
      <c r="J136" s="162"/>
      <c r="K136" s="162"/>
      <c r="L136" s="162"/>
      <c r="M136" s="163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61"/>
      <c r="J137" s="162"/>
      <c r="K137" s="162"/>
      <c r="L137" s="162"/>
      <c r="M137" s="163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61"/>
      <c r="J138" s="162"/>
      <c r="K138" s="162"/>
      <c r="L138" s="162"/>
      <c r="M138" s="163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61"/>
      <c r="J139" s="162"/>
      <c r="K139" s="162"/>
      <c r="L139" s="162"/>
      <c r="M139" s="163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61"/>
      <c r="J140" s="162"/>
      <c r="K140" s="162"/>
      <c r="L140" s="162"/>
      <c r="M140" s="163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61"/>
      <c r="J141" s="162"/>
      <c r="K141" s="162"/>
      <c r="L141" s="162"/>
      <c r="M141" s="163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61"/>
      <c r="J142" s="162"/>
      <c r="K142" s="162"/>
      <c r="L142" s="162"/>
      <c r="M142" s="163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61"/>
      <c r="J143" s="162"/>
      <c r="K143" s="162"/>
      <c r="L143" s="162"/>
      <c r="M143" s="163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61"/>
      <c r="J144" s="162"/>
      <c r="K144" s="162"/>
      <c r="L144" s="162"/>
      <c r="M144" s="163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61"/>
      <c r="J145" s="162"/>
      <c r="K145" s="162"/>
      <c r="L145" s="162"/>
      <c r="M145" s="163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61"/>
      <c r="J146" s="162"/>
      <c r="K146" s="162"/>
      <c r="L146" s="162"/>
      <c r="M146" s="163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61"/>
      <c r="J147" s="162"/>
      <c r="K147" s="162"/>
      <c r="L147" s="162"/>
      <c r="M147" s="163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61"/>
      <c r="J148" s="162"/>
      <c r="K148" s="162"/>
      <c r="L148" s="162"/>
      <c r="M148" s="163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61"/>
      <c r="J149" s="162"/>
      <c r="K149" s="162"/>
      <c r="L149" s="162"/>
      <c r="M149" s="163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61"/>
      <c r="J150" s="162"/>
      <c r="K150" s="162"/>
      <c r="L150" s="162"/>
      <c r="M150" s="163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61"/>
      <c r="J151" s="162"/>
      <c r="K151" s="162"/>
      <c r="L151" s="162"/>
      <c r="M151" s="163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61"/>
      <c r="J152" s="162"/>
      <c r="K152" s="162"/>
      <c r="L152" s="162"/>
      <c r="M152" s="163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61"/>
      <c r="J153" s="162"/>
      <c r="K153" s="162"/>
      <c r="L153" s="162"/>
      <c r="M153" s="163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61"/>
      <c r="J154" s="162"/>
      <c r="K154" s="162"/>
      <c r="L154" s="162"/>
      <c r="M154" s="163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61"/>
      <c r="J155" s="162"/>
      <c r="K155" s="162"/>
      <c r="L155" s="162"/>
      <c r="M155" s="163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61"/>
      <c r="J156" s="162"/>
      <c r="K156" s="162"/>
      <c r="L156" s="162"/>
      <c r="M156" s="163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61"/>
      <c r="J157" s="162"/>
      <c r="K157" s="162"/>
      <c r="L157" s="162"/>
      <c r="M157" s="163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61"/>
      <c r="J158" s="162"/>
      <c r="K158" s="162"/>
      <c r="L158" s="162"/>
      <c r="M158" s="163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61"/>
      <c r="J159" s="162"/>
      <c r="K159" s="162"/>
      <c r="L159" s="162"/>
      <c r="M159" s="163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61"/>
      <c r="J160" s="162"/>
      <c r="K160" s="162"/>
      <c r="L160" s="162"/>
      <c r="M160" s="163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61"/>
      <c r="J161" s="162"/>
      <c r="K161" s="162"/>
      <c r="L161" s="162"/>
      <c r="M161" s="163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61"/>
      <c r="J162" s="162"/>
      <c r="K162" s="162"/>
      <c r="L162" s="162"/>
      <c r="M162" s="163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61"/>
      <c r="J163" s="162"/>
      <c r="K163" s="162"/>
      <c r="L163" s="162"/>
      <c r="M163" s="163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61"/>
      <c r="J164" s="162"/>
      <c r="K164" s="162"/>
      <c r="L164" s="162"/>
      <c r="M164" s="163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61"/>
      <c r="J165" s="162"/>
      <c r="K165" s="162"/>
      <c r="L165" s="162"/>
      <c r="M165" s="163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61"/>
      <c r="J166" s="162"/>
      <c r="K166" s="162"/>
      <c r="L166" s="162"/>
      <c r="M166" s="163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61"/>
      <c r="J167" s="162"/>
      <c r="K167" s="162"/>
      <c r="L167" s="162"/>
      <c r="M167" s="163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61"/>
      <c r="J168" s="162"/>
      <c r="K168" s="162"/>
      <c r="L168" s="162"/>
      <c r="M168" s="163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61"/>
      <c r="J169" s="162"/>
      <c r="K169" s="162"/>
      <c r="L169" s="162"/>
      <c r="M169" s="163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61"/>
      <c r="J170" s="162"/>
      <c r="K170" s="162"/>
      <c r="L170" s="162"/>
      <c r="M170" s="163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61"/>
      <c r="J171" s="162"/>
      <c r="K171" s="162"/>
      <c r="L171" s="162"/>
      <c r="M171" s="163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61"/>
      <c r="J172" s="162"/>
      <c r="K172" s="162"/>
      <c r="L172" s="162"/>
      <c r="M172" s="163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61"/>
      <c r="J173" s="162"/>
      <c r="K173" s="162"/>
      <c r="L173" s="162"/>
      <c r="M173" s="163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61"/>
      <c r="J174" s="162"/>
      <c r="K174" s="162"/>
      <c r="L174" s="162"/>
      <c r="M174" s="163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61"/>
      <c r="J175" s="162"/>
      <c r="K175" s="162"/>
      <c r="L175" s="162"/>
      <c r="M175" s="163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61"/>
      <c r="J176" s="162"/>
      <c r="K176" s="162"/>
      <c r="L176" s="162"/>
      <c r="M176" s="163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61"/>
      <c r="J177" s="162"/>
      <c r="K177" s="162"/>
      <c r="L177" s="162"/>
      <c r="M177" s="163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61"/>
      <c r="J178" s="162"/>
      <c r="K178" s="162"/>
      <c r="L178" s="162"/>
      <c r="M178" s="163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61"/>
      <c r="J179" s="162"/>
      <c r="K179" s="162"/>
      <c r="L179" s="162"/>
      <c r="M179" s="163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61"/>
      <c r="J180" s="162"/>
      <c r="K180" s="162"/>
      <c r="L180" s="162"/>
      <c r="M180" s="163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61"/>
      <c r="J181" s="162"/>
      <c r="K181" s="162"/>
      <c r="L181" s="162"/>
      <c r="M181" s="163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61"/>
      <c r="J182" s="162"/>
      <c r="K182" s="162"/>
      <c r="L182" s="162"/>
      <c r="M182" s="163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61"/>
      <c r="J183" s="162"/>
      <c r="K183" s="162"/>
      <c r="L183" s="162"/>
      <c r="M183" s="163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61"/>
      <c r="J184" s="162"/>
      <c r="K184" s="162"/>
      <c r="L184" s="162"/>
      <c r="M184" s="163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61"/>
      <c r="J185" s="162"/>
      <c r="K185" s="162"/>
      <c r="L185" s="162"/>
      <c r="M185" s="163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61"/>
      <c r="J186" s="162"/>
      <c r="K186" s="162"/>
      <c r="L186" s="162"/>
      <c r="M186" s="163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61"/>
      <c r="J187" s="162"/>
      <c r="K187" s="162"/>
      <c r="L187" s="162"/>
      <c r="M187" s="163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61"/>
      <c r="J188" s="162"/>
      <c r="K188" s="162"/>
      <c r="L188" s="162"/>
      <c r="M188" s="163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61"/>
      <c r="J189" s="162"/>
      <c r="K189" s="162"/>
      <c r="L189" s="162"/>
      <c r="M189" s="163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61"/>
      <c r="J190" s="162"/>
      <c r="K190" s="162"/>
      <c r="L190" s="162"/>
      <c r="M190" s="163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61"/>
      <c r="J191" s="162"/>
      <c r="K191" s="162"/>
      <c r="L191" s="162"/>
      <c r="M191" s="163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61"/>
      <c r="J192" s="162"/>
      <c r="K192" s="162"/>
      <c r="L192" s="162"/>
      <c r="M192" s="163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61"/>
      <c r="J193" s="162"/>
      <c r="K193" s="162"/>
      <c r="L193" s="162"/>
      <c r="M193" s="163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61"/>
      <c r="J194" s="162"/>
      <c r="K194" s="162"/>
      <c r="L194" s="162"/>
      <c r="M194" s="163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61"/>
      <c r="J195" s="162"/>
      <c r="K195" s="162"/>
      <c r="L195" s="162"/>
      <c r="M195" s="163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61"/>
      <c r="J196" s="162"/>
      <c r="K196" s="162"/>
      <c r="L196" s="162"/>
      <c r="M196" s="163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61"/>
      <c r="J197" s="162"/>
      <c r="K197" s="162"/>
      <c r="L197" s="162"/>
      <c r="M197" s="163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61"/>
      <c r="J198" s="162"/>
      <c r="K198" s="162"/>
      <c r="L198" s="162"/>
      <c r="M198" s="163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61"/>
      <c r="J199" s="162"/>
      <c r="K199" s="162"/>
      <c r="L199" s="162"/>
      <c r="M199" s="163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61"/>
      <c r="J200" s="162"/>
      <c r="K200" s="162"/>
      <c r="L200" s="162"/>
      <c r="M200" s="163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61"/>
      <c r="J201" s="162"/>
      <c r="K201" s="162"/>
      <c r="L201" s="162"/>
      <c r="M201" s="163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61"/>
      <c r="J202" s="162"/>
      <c r="K202" s="162"/>
      <c r="L202" s="162"/>
      <c r="M202" s="163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61"/>
      <c r="J203" s="162"/>
      <c r="K203" s="162"/>
      <c r="L203" s="162"/>
      <c r="M203" s="163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61"/>
      <c r="J204" s="162"/>
      <c r="K204" s="162"/>
      <c r="L204" s="162"/>
      <c r="M204" s="163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61"/>
      <c r="J205" s="162"/>
      <c r="K205" s="162"/>
      <c r="L205" s="162"/>
      <c r="M205" s="163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61"/>
      <c r="J206" s="162"/>
      <c r="K206" s="162"/>
      <c r="L206" s="162"/>
      <c r="M206" s="163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61"/>
      <c r="J207" s="162"/>
      <c r="K207" s="162"/>
      <c r="L207" s="162"/>
      <c r="M207" s="163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61"/>
      <c r="J208" s="162"/>
      <c r="K208" s="162"/>
      <c r="L208" s="162"/>
      <c r="M208" s="163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61"/>
      <c r="J209" s="162"/>
      <c r="K209" s="162"/>
      <c r="L209" s="162"/>
      <c r="M209" s="163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61"/>
      <c r="J210" s="162"/>
      <c r="K210" s="162"/>
      <c r="L210" s="162"/>
      <c r="M210" s="163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61"/>
      <c r="J211" s="162"/>
      <c r="K211" s="162"/>
      <c r="L211" s="162"/>
      <c r="M211" s="163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61"/>
      <c r="J212" s="162"/>
      <c r="K212" s="162"/>
      <c r="L212" s="162"/>
      <c r="M212" s="163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61"/>
      <c r="J213" s="162"/>
      <c r="K213" s="162"/>
      <c r="L213" s="162"/>
      <c r="M213" s="163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61"/>
      <c r="J214" s="162"/>
      <c r="K214" s="162"/>
      <c r="L214" s="162"/>
      <c r="M214" s="163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89"/>
      <c r="J215" s="190"/>
      <c r="K215" s="190"/>
      <c r="L215" s="190"/>
      <c r="M215" s="191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4"/>
      <c r="I216" s="105" t="s">
        <v>35</v>
      </c>
      <c r="J216" s="106"/>
      <c r="K216" s="107"/>
      <c r="L216" s="107"/>
      <c r="M216" s="108"/>
      <c r="N216" s="109">
        <f>SUM(N16:N215)</f>
        <v>0</v>
      </c>
      <c r="O216" s="110">
        <f>+O215</f>
        <v>0</v>
      </c>
      <c r="P216" s="109">
        <f>SUM(P16:P215)</f>
        <v>0</v>
      </c>
      <c r="Q216" s="110">
        <f>+Q215</f>
        <v>0</v>
      </c>
      <c r="R216" s="110">
        <f>SUM(R16:R215)</f>
        <v>0</v>
      </c>
      <c r="S216" s="111">
        <f>+S215</f>
        <v>0</v>
      </c>
      <c r="T216" s="112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7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7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  <row r="237" spans="1:5" x14ac:dyDescent="0.25">
      <c r="A237" s="9">
        <f t="shared" si="18"/>
        <v>15</v>
      </c>
      <c r="B237" s="10" t="s">
        <v>96</v>
      </c>
      <c r="C237" s="10" t="s">
        <v>25</v>
      </c>
      <c r="D237" s="13" t="s">
        <v>97</v>
      </c>
      <c r="E237" s="12" t="str">
        <f t="shared" si="19"/>
        <v>BNBGBGSF - Българска народна банка</v>
      </c>
    </row>
  </sheetData>
  <sheetProtection password="F558" sheet="1" objects="1" scenarios="1"/>
  <mergeCells count="219"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whole" operator="greaterThan" allowBlank="1" showInputMessage="1" showErrorMessage="1" sqref="V17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$E$222:$E$237</formula1>
    </dataValidation>
  </dataValidation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User</cp:lastModifiedBy>
  <cp:lastPrinted>2021-09-13T13:22:20Z</cp:lastPrinted>
  <dcterms:created xsi:type="dcterms:W3CDTF">2012-09-18T12:04:12Z</dcterms:created>
  <dcterms:modified xsi:type="dcterms:W3CDTF">2025-10-20T08:57:14Z</dcterms:modified>
</cp:coreProperties>
</file>